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ormulevich-VA\Downloads\"/>
    </mc:Choice>
  </mc:AlternateContent>
  <bookViews>
    <workbookView xWindow="0" yWindow="0" windowWidth="28800" windowHeight="11400"/>
  </bookViews>
  <sheets>
    <sheet name="Лист3" sheetId="1" r:id="rId1"/>
  </sheets>
  <calcPr calcId="162913"/>
</workbook>
</file>

<file path=xl/calcChain.xml><?xml version="1.0" encoding="utf-8"?>
<calcChain xmlns="http://schemas.openxmlformats.org/spreadsheetml/2006/main">
  <c r="J9" i="1" l="1"/>
  <c r="J8" i="1"/>
  <c r="J7" i="1"/>
  <c r="J6" i="1"/>
  <c r="J5" i="1"/>
</calcChain>
</file>

<file path=xl/sharedStrings.xml><?xml version="1.0" encoding="utf-8"?>
<sst xmlns="http://schemas.openxmlformats.org/spreadsheetml/2006/main" count="25" uniqueCount="22">
  <si>
    <t>Приложение 1 к техническому заданию</t>
  </si>
  <si>
    <t>№ п/п</t>
  </si>
  <si>
    <t>Номенклатурный номер SAP</t>
  </si>
  <si>
    <t>Наименование продукции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</si>
  <si>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</si>
  <si>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</si>
  <si>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</si>
  <si>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</t>
  </si>
  <si>
    <t>Кол-во</t>
  </si>
  <si>
    <t>Цена,</t>
  </si>
  <si>
    <t>Сумма,</t>
  </si>
  <si>
    <t>изм.</t>
  </si>
  <si>
    <t>без НДС руб.</t>
  </si>
  <si>
    <t>без НДС, руб.</t>
  </si>
  <si>
    <t>26.51.63.130</t>
  </si>
  <si>
    <t>Запрет</t>
  </si>
  <si>
    <t>шт</t>
  </si>
  <si>
    <t>Итого общая сумма,  руб.</t>
  </si>
  <si>
    <t>Сумма НДС, руб.</t>
  </si>
  <si>
    <t>Общая сумма с НДС, руб.</t>
  </si>
  <si>
    <t>Пункт коммерческого учета 10 кВ МИРТЕК-135-РУ-SPHV1-A0.5R1-10K-5-100A-RGC2-RF433/1-RFLT-G/1-RF2400/6-P2-HМV4-D (или аналог)</t>
  </si>
  <si>
    <t>Пункт коммерческого учета 6 кВ МИРТЕК-135-РУ-SPHV1-A0.5R1-6K-5-100A-RGC2-RF433/1-RFLT-G/1-RF2400/6-P2-HМV4-D (или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</si>
</sst>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sz val="9"/>
      <name val="Times New Roman"/>
    </font>
    <font>
      <sz val="11"/>
      <name val="Times New Roman"/>
    </font>
    <font>
      <b/>
      <sz val="9"/>
      <color theme="1"/>
      <name val="Times New Roman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="85" workbookViewId="0">
      <selection activeCell="G16" sqref="G16"/>
    </sheetView>
  </sheetViews>
  <sheetFormatPr defaultRowHeight="15" x14ac:dyDescent="0.25"/>
  <cols>
    <col min="1" max="1" width="6.28515625" customWidth="1"/>
    <col min="2" max="2" width="15.5703125" customWidth="1"/>
    <col min="3" max="3" width="38.5703125" customWidth="1"/>
    <col min="4" max="4" width="11" bestFit="1" customWidth="1"/>
    <col min="5" max="5" width="30.140625" bestFit="1" customWidth="1"/>
    <col min="6" max="6" width="35.5703125" bestFit="1" customWidth="1"/>
    <col min="9" max="9" width="11" customWidth="1"/>
    <col min="10" max="10" width="17.42578125" customWidth="1"/>
  </cols>
  <sheetData>
    <row r="1" spans="1:10" x14ac:dyDescent="0.25">
      <c r="H1" s="16" t="s">
        <v>0</v>
      </c>
      <c r="I1" s="16"/>
      <c r="J1" s="16"/>
    </row>
    <row r="3" spans="1:10" ht="24" customHeight="1" x14ac:dyDescent="0.25">
      <c r="A3" s="17" t="s">
        <v>1</v>
      </c>
      <c r="B3" s="17" t="s">
        <v>2</v>
      </c>
      <c r="C3" s="17" t="s">
        <v>3</v>
      </c>
      <c r="D3" s="19" t="s">
        <v>4</v>
      </c>
      <c r="E3" s="19" t="s">
        <v>5</v>
      </c>
      <c r="F3" s="19" t="s">
        <v>6</v>
      </c>
      <c r="G3" s="1" t="s">
        <v>7</v>
      </c>
      <c r="H3" s="17" t="s">
        <v>8</v>
      </c>
      <c r="I3" s="1" t="s">
        <v>9</v>
      </c>
      <c r="J3" s="1" t="s">
        <v>10</v>
      </c>
    </row>
    <row r="4" spans="1:10" ht="33.75" customHeight="1" thickBot="1" x14ac:dyDescent="0.3">
      <c r="A4" s="18"/>
      <c r="B4" s="18"/>
      <c r="C4" s="18"/>
      <c r="D4" s="20"/>
      <c r="E4" s="20"/>
      <c r="F4" s="20"/>
      <c r="G4" s="2" t="s">
        <v>11</v>
      </c>
      <c r="H4" s="18"/>
      <c r="I4" s="11" t="s">
        <v>12</v>
      </c>
      <c r="J4" s="2" t="s">
        <v>13</v>
      </c>
    </row>
    <row r="5" spans="1:10" ht="51.75" thickBot="1" x14ac:dyDescent="0.3">
      <c r="A5" s="3">
        <v>1</v>
      </c>
      <c r="B5" s="4">
        <v>1000016209</v>
      </c>
      <c r="C5" s="5" t="s">
        <v>20</v>
      </c>
      <c r="D5" s="3" t="s">
        <v>14</v>
      </c>
      <c r="E5" s="3" t="s">
        <v>15</v>
      </c>
      <c r="F5" s="3"/>
      <c r="G5" s="6" t="s">
        <v>16</v>
      </c>
      <c r="H5" s="7">
        <v>21</v>
      </c>
      <c r="I5" s="21">
        <v>468533.34</v>
      </c>
      <c r="J5" s="9">
        <f>H5*I5</f>
        <v>9839200.1400000006</v>
      </c>
    </row>
    <row r="6" spans="1:10" ht="51" x14ac:dyDescent="0.25">
      <c r="A6" s="3">
        <v>2</v>
      </c>
      <c r="B6" s="4">
        <v>1000016208</v>
      </c>
      <c r="C6" s="5" t="s">
        <v>21</v>
      </c>
      <c r="D6" s="3" t="s">
        <v>14</v>
      </c>
      <c r="E6" s="3" t="s">
        <v>15</v>
      </c>
      <c r="F6" s="3"/>
      <c r="G6" s="6" t="s">
        <v>16</v>
      </c>
      <c r="H6" s="7">
        <v>3</v>
      </c>
      <c r="I6" s="8">
        <v>433350.89</v>
      </c>
      <c r="J6" s="9">
        <f>H6*I6</f>
        <v>1300052.67</v>
      </c>
    </row>
    <row r="7" spans="1:10" x14ac:dyDescent="0.25">
      <c r="A7" s="12" t="s">
        <v>17</v>
      </c>
      <c r="B7" s="13"/>
      <c r="C7" s="13"/>
      <c r="D7" s="13"/>
      <c r="E7" s="13"/>
      <c r="F7" s="13"/>
      <c r="G7" s="13"/>
      <c r="H7" s="13"/>
      <c r="I7" s="14"/>
      <c r="J7" s="10">
        <f>J6+J5</f>
        <v>11139252.810000001</v>
      </c>
    </row>
    <row r="8" spans="1:10" x14ac:dyDescent="0.25">
      <c r="A8" s="12" t="s">
        <v>18</v>
      </c>
      <c r="B8" s="13"/>
      <c r="C8" s="13"/>
      <c r="D8" s="13"/>
      <c r="E8" s="13"/>
      <c r="F8" s="13"/>
      <c r="G8" s="13"/>
      <c r="H8" s="13"/>
      <c r="I8" s="15"/>
      <c r="J8" s="10">
        <f>J7*20%</f>
        <v>2227850.5620000004</v>
      </c>
    </row>
    <row r="9" spans="1:10" x14ac:dyDescent="0.25">
      <c r="A9" s="12" t="s">
        <v>19</v>
      </c>
      <c r="B9" s="13"/>
      <c r="C9" s="13"/>
      <c r="D9" s="13"/>
      <c r="E9" s="13"/>
      <c r="F9" s="13"/>
      <c r="G9" s="13"/>
      <c r="H9" s="13"/>
      <c r="I9" s="15"/>
      <c r="J9" s="10">
        <f>J7+J8</f>
        <v>13367103.372000001</v>
      </c>
    </row>
  </sheetData>
  <mergeCells count="11">
    <mergeCell ref="A7:I7"/>
    <mergeCell ref="A8:I8"/>
    <mergeCell ref="A9:I9"/>
    <mergeCell ref="H1:J1"/>
    <mergeCell ref="A3:A4"/>
    <mergeCell ref="B3:B4"/>
    <mergeCell ref="C3:C4"/>
    <mergeCell ref="D3:D4"/>
    <mergeCell ref="E3:E4"/>
    <mergeCell ref="F3:F4"/>
    <mergeCell ref="H3:H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Коровин Андрей Владимирович</dc:creator>
  <cp:lastModifiedBy>Формулевич Виталий Александрович</cp:lastModifiedBy>
  <cp:revision>8</cp:revision>
  <dcterms:created xsi:type="dcterms:W3CDTF">2015-06-05T18:19:34Z</dcterms:created>
  <dcterms:modified xsi:type="dcterms:W3CDTF">2025-06-09T11:06:45Z</dcterms:modified>
</cp:coreProperties>
</file>